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/>
  </bookViews>
  <sheets>
    <sheet name="21.12.2023" sheetId="15" r:id="rId1"/>
  </sheets>
  <definedNames>
    <definedName name="_xlnm.Print_Titles" localSheetId="0">'21.12.2023'!$11:$13</definedName>
    <definedName name="_xlnm.Print_Area" localSheetId="0">'21.12.2023'!$A$1:$AG$26</definedName>
  </definedNames>
  <calcPr calcId="145621"/>
</workbook>
</file>

<file path=xl/calcChain.xml><?xml version="1.0" encoding="utf-8"?>
<calcChain xmlns="http://schemas.openxmlformats.org/spreadsheetml/2006/main">
  <c r="AG23" i="15" l="1"/>
  <c r="AF23" i="15"/>
  <c r="AD23" i="15"/>
  <c r="AC23" i="15"/>
  <c r="AA23" i="15"/>
  <c r="Z23" i="15"/>
  <c r="AG22" i="15"/>
  <c r="AF22" i="15"/>
  <c r="AD22" i="15"/>
  <c r="AC22" i="15"/>
  <c r="AA22" i="15"/>
  <c r="Z22" i="15"/>
  <c r="X22" i="15"/>
  <c r="W22" i="15"/>
  <c r="T22" i="15"/>
  <c r="R22" i="15"/>
  <c r="Q22" i="15"/>
  <c r="P22" i="15" s="1"/>
  <c r="O22" i="15"/>
  <c r="N22" i="15"/>
  <c r="M22" i="15"/>
  <c r="L22" i="15"/>
  <c r="K22" i="15"/>
  <c r="J22" i="15" s="1"/>
  <c r="I22" i="15"/>
  <c r="H22" i="15"/>
  <c r="F22" i="15"/>
  <c r="E22" i="15"/>
  <c r="AG21" i="15"/>
  <c r="AF21" i="15"/>
  <c r="AD21" i="15"/>
  <c r="AC21" i="15"/>
  <c r="AA21" i="15"/>
  <c r="Z21" i="15"/>
  <c r="R21" i="15"/>
  <c r="Q21" i="15"/>
  <c r="P21" i="15" s="1"/>
  <c r="O21" i="15"/>
  <c r="N21" i="15"/>
  <c r="M21" i="15" s="1"/>
  <c r="L21" i="15"/>
  <c r="K21" i="15"/>
  <c r="I21" i="15"/>
  <c r="H21" i="15"/>
  <c r="G21" i="15" s="1"/>
  <c r="F21" i="15"/>
  <c r="E21" i="15"/>
  <c r="D21" i="15" s="1"/>
  <c r="AG19" i="15"/>
  <c r="AF19" i="15"/>
  <c r="AD19" i="15"/>
  <c r="AC19" i="15"/>
  <c r="AA19" i="15"/>
  <c r="Z19" i="15"/>
  <c r="X19" i="15"/>
  <c r="X21" i="15" s="1"/>
  <c r="W19" i="15"/>
  <c r="W21" i="15" s="1"/>
  <c r="U19" i="15"/>
  <c r="U21" i="15" s="1"/>
  <c r="U22" i="15" s="1"/>
  <c r="T19" i="15"/>
  <c r="T21" i="15" s="1"/>
  <c r="R19" i="15"/>
  <c r="Q19" i="15"/>
  <c r="P19" i="15" s="1"/>
  <c r="O19" i="15"/>
  <c r="N19" i="15"/>
  <c r="M19" i="15" s="1"/>
  <c r="L19" i="15"/>
  <c r="J19" i="15" s="1"/>
  <c r="K19" i="15"/>
  <c r="I19" i="15"/>
  <c r="H19" i="15"/>
  <c r="G19" i="15" s="1"/>
  <c r="F19" i="15"/>
  <c r="E19" i="15"/>
  <c r="AE18" i="15"/>
  <c r="AE23" i="15" s="1"/>
  <c r="AB18" i="15"/>
  <c r="AB23" i="15" s="1"/>
  <c r="Y18" i="15"/>
  <c r="Y23" i="15" s="1"/>
  <c r="AE17" i="15"/>
  <c r="AB17" i="15"/>
  <c r="Y17" i="15"/>
  <c r="V17" i="15"/>
  <c r="S17" i="15"/>
  <c r="P17" i="15"/>
  <c r="M17" i="15"/>
  <c r="J17" i="15"/>
  <c r="G17" i="15"/>
  <c r="D17" i="15"/>
  <c r="AE15" i="15"/>
  <c r="AB15" i="15"/>
  <c r="Y15" i="15"/>
  <c r="AE14" i="15"/>
  <c r="AE22" i="15" s="1"/>
  <c r="AB14" i="15"/>
  <c r="AB22" i="15" s="1"/>
  <c r="Y14" i="15"/>
  <c r="V14" i="15"/>
  <c r="V22" i="15" s="1"/>
  <c r="S14" i="15"/>
  <c r="S22" i="15" s="1"/>
  <c r="P14" i="15"/>
  <c r="M14" i="15"/>
  <c r="J14" i="15"/>
  <c r="G14" i="15"/>
  <c r="D14" i="15"/>
  <c r="Y22" i="15" l="1"/>
  <c r="AB21" i="15"/>
  <c r="V19" i="15"/>
  <c r="V21" i="15" s="1"/>
  <c r="G22" i="15"/>
  <c r="S19" i="15"/>
  <c r="S21" i="15" s="1"/>
  <c r="D22" i="15"/>
  <c r="J21" i="15"/>
  <c r="C21" i="15" s="1"/>
  <c r="Y21" i="15"/>
  <c r="AE21" i="15"/>
  <c r="D31" i="15"/>
  <c r="C23" i="15"/>
  <c r="C22" i="15"/>
  <c r="D33" i="15"/>
  <c r="D29" i="15" s="1"/>
  <c r="D19" i="15"/>
  <c r="Y19" i="15"/>
  <c r="AE19" i="15"/>
  <c r="AB19" i="15"/>
  <c r="C19" i="15" l="1"/>
</calcChain>
</file>

<file path=xl/sharedStrings.xml><?xml version="1.0" encoding="utf-8"?>
<sst xmlns="http://schemas.openxmlformats.org/spreadsheetml/2006/main" count="119" uniqueCount="48">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</sst>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10" fillId="0" borderId="0" xfId="0" applyFont="1"/>
    <xf numFmtId="165" fontId="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165" fontId="11" fillId="0" borderId="0" xfId="0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165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35"/>
  <sheetViews>
    <sheetView tabSelected="1" zoomScale="68" zoomScaleNormal="68" zoomScaleSheetLayoutView="82" workbookViewId="0">
      <selection activeCell="A36" sqref="A36:XFD43"/>
    </sheetView>
  </sheetViews>
  <sheetFormatPr defaultRowHeight="15.75" outlineLevelRow="1" x14ac:dyDescent="0.25"/>
  <cols>
    <col min="1" max="1" width="5" style="5" customWidth="1"/>
    <col min="2" max="2" width="39" style="9" customWidth="1"/>
    <col min="3" max="3" width="17.875" style="10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26" t="s">
        <v>43</v>
      </c>
      <c r="AC1" s="26"/>
      <c r="AD1" s="26"/>
      <c r="AE1" s="26"/>
      <c r="AF1" s="26"/>
      <c r="AG1" s="26"/>
    </row>
    <row r="2" spans="1:33" ht="32.25" customHeight="1" x14ac:dyDescent="0.25">
      <c r="AB2" s="39" t="s">
        <v>32</v>
      </c>
      <c r="AC2" s="39"/>
      <c r="AD2" s="39"/>
      <c r="AE2" s="39"/>
      <c r="AF2" s="39"/>
      <c r="AG2" s="39"/>
    </row>
    <row r="4" spans="1:33" x14ac:dyDescent="0.25">
      <c r="AB4" s="26" t="s">
        <v>33</v>
      </c>
      <c r="AC4" s="26"/>
      <c r="AD4" s="26"/>
      <c r="AE4" s="26"/>
      <c r="AF4" s="26"/>
      <c r="AG4" s="26"/>
    </row>
    <row r="6" spans="1:33" ht="95.25" customHeight="1" x14ac:dyDescent="0.25">
      <c r="AB6" s="40" t="s">
        <v>38</v>
      </c>
      <c r="AC6" s="40"/>
      <c r="AD6" s="40"/>
      <c r="AE6" s="40"/>
      <c r="AF6" s="40"/>
      <c r="AG6" s="40"/>
    </row>
    <row r="7" spans="1:33" ht="18.75" customHeight="1" x14ac:dyDescent="0.25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26"/>
      <c r="AC7" s="26"/>
      <c r="AD7" s="26"/>
      <c r="AE7" s="26"/>
      <c r="AF7" s="26"/>
      <c r="AG7" s="26"/>
    </row>
    <row r="8" spans="1:33" ht="32.25" customHeight="1" x14ac:dyDescent="0.25">
      <c r="A8" s="24" t="s">
        <v>31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10" spans="1:33" ht="18.95" customHeight="1" x14ac:dyDescent="0.25">
      <c r="A10" s="12"/>
      <c r="B10" s="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33" s="6" customFormat="1" ht="15.75" customHeight="1" x14ac:dyDescent="0.25">
      <c r="A11" s="30" t="s">
        <v>0</v>
      </c>
      <c r="B11" s="30" t="s">
        <v>1</v>
      </c>
      <c r="C11" s="30" t="s">
        <v>22</v>
      </c>
      <c r="D11" s="31" t="s">
        <v>17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</row>
    <row r="12" spans="1:33" s="6" customFormat="1" x14ac:dyDescent="0.25">
      <c r="A12" s="30"/>
      <c r="B12" s="30"/>
      <c r="C12" s="30"/>
      <c r="D12" s="31" t="s">
        <v>2</v>
      </c>
      <c r="E12" s="31"/>
      <c r="F12" s="31"/>
      <c r="G12" s="31" t="s">
        <v>3</v>
      </c>
      <c r="H12" s="31"/>
      <c r="I12" s="31"/>
      <c r="J12" s="31" t="s">
        <v>4</v>
      </c>
      <c r="K12" s="31"/>
      <c r="L12" s="31"/>
      <c r="M12" s="31" t="s">
        <v>5</v>
      </c>
      <c r="N12" s="31"/>
      <c r="O12" s="31"/>
      <c r="P12" s="31" t="s">
        <v>6</v>
      </c>
      <c r="Q12" s="31"/>
      <c r="R12" s="31"/>
      <c r="S12" s="27" t="s">
        <v>26</v>
      </c>
      <c r="T12" s="27"/>
      <c r="U12" s="27"/>
      <c r="V12" s="27" t="s">
        <v>27</v>
      </c>
      <c r="W12" s="27"/>
      <c r="X12" s="27"/>
      <c r="Y12" s="27" t="s">
        <v>28</v>
      </c>
      <c r="Z12" s="27"/>
      <c r="AA12" s="27"/>
      <c r="AB12" s="27" t="s">
        <v>29</v>
      </c>
      <c r="AC12" s="27"/>
      <c r="AD12" s="27"/>
      <c r="AE12" s="27" t="s">
        <v>30</v>
      </c>
      <c r="AF12" s="27"/>
      <c r="AG12" s="27"/>
    </row>
    <row r="13" spans="1:33" s="6" customFormat="1" ht="45" x14ac:dyDescent="0.25">
      <c r="A13" s="30"/>
      <c r="B13" s="30"/>
      <c r="C13" s="30"/>
      <c r="D13" s="22" t="s">
        <v>7</v>
      </c>
      <c r="E13" s="13" t="s">
        <v>8</v>
      </c>
      <c r="F13" s="13" t="s">
        <v>20</v>
      </c>
      <c r="G13" s="22" t="s">
        <v>7</v>
      </c>
      <c r="H13" s="13" t="s">
        <v>8</v>
      </c>
      <c r="I13" s="13" t="s">
        <v>20</v>
      </c>
      <c r="J13" s="22" t="s">
        <v>7</v>
      </c>
      <c r="K13" s="13" t="s">
        <v>8</v>
      </c>
      <c r="L13" s="13" t="s">
        <v>20</v>
      </c>
      <c r="M13" s="22" t="s">
        <v>7</v>
      </c>
      <c r="N13" s="13" t="s">
        <v>8</v>
      </c>
      <c r="O13" s="13" t="s">
        <v>20</v>
      </c>
      <c r="P13" s="22" t="s">
        <v>7</v>
      </c>
      <c r="Q13" s="13" t="s">
        <v>8</v>
      </c>
      <c r="R13" s="13" t="s">
        <v>20</v>
      </c>
      <c r="S13" s="22" t="s">
        <v>7</v>
      </c>
      <c r="T13" s="13" t="s">
        <v>8</v>
      </c>
      <c r="U13" s="13" t="s">
        <v>20</v>
      </c>
      <c r="V13" s="22" t="s">
        <v>7</v>
      </c>
      <c r="W13" s="13" t="s">
        <v>8</v>
      </c>
      <c r="X13" s="13" t="s">
        <v>20</v>
      </c>
      <c r="Y13" s="22" t="s">
        <v>7</v>
      </c>
      <c r="Z13" s="13" t="s">
        <v>8</v>
      </c>
      <c r="AA13" s="13" t="s">
        <v>20</v>
      </c>
      <c r="AB13" s="22" t="s">
        <v>7</v>
      </c>
      <c r="AC13" s="13" t="s">
        <v>8</v>
      </c>
      <c r="AD13" s="13" t="s">
        <v>20</v>
      </c>
      <c r="AE13" s="22" t="s">
        <v>7</v>
      </c>
      <c r="AF13" s="13" t="s">
        <v>8</v>
      </c>
      <c r="AG13" s="13" t="s">
        <v>20</v>
      </c>
    </row>
    <row r="14" spans="1:33" ht="99.75" customHeight="1" x14ac:dyDescent="0.25">
      <c r="A14" s="23" t="s">
        <v>9</v>
      </c>
      <c r="B14" s="2" t="s">
        <v>25</v>
      </c>
      <c r="C14" s="21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4">
        <f>U14+T14</f>
        <v>2896.5</v>
      </c>
      <c r="T14" s="14">
        <v>2896.5</v>
      </c>
      <c r="U14" s="14">
        <v>0</v>
      </c>
      <c r="V14" s="14">
        <f>W14</f>
        <v>2755</v>
      </c>
      <c r="W14" s="14">
        <v>2755</v>
      </c>
      <c r="X14" s="14">
        <v>0</v>
      </c>
      <c r="Y14" s="14">
        <f>Z14+AA14</f>
        <v>14302.5</v>
      </c>
      <c r="Z14" s="14">
        <v>14302.5</v>
      </c>
      <c r="AA14" s="14">
        <v>0</v>
      </c>
      <c r="AB14" s="14">
        <f>AC14+AD14</f>
        <v>0</v>
      </c>
      <c r="AC14" s="14">
        <v>0</v>
      </c>
      <c r="AD14" s="14">
        <v>0</v>
      </c>
      <c r="AE14" s="14">
        <f>AF14+AG14</f>
        <v>1000</v>
      </c>
      <c r="AF14" s="14">
        <v>1000</v>
      </c>
      <c r="AG14" s="14">
        <v>0</v>
      </c>
    </row>
    <row r="15" spans="1:33" ht="90.75" customHeight="1" x14ac:dyDescent="0.25">
      <c r="A15" s="23" t="s">
        <v>46</v>
      </c>
      <c r="B15" s="2" t="s">
        <v>41</v>
      </c>
      <c r="C15" s="21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4" t="s">
        <v>42</v>
      </c>
      <c r="T15" s="14" t="s">
        <v>42</v>
      </c>
      <c r="U15" s="14" t="s">
        <v>42</v>
      </c>
      <c r="V15" s="14" t="s">
        <v>42</v>
      </c>
      <c r="W15" s="14" t="s">
        <v>42</v>
      </c>
      <c r="X15" s="14" t="s">
        <v>42</v>
      </c>
      <c r="Y15" s="14">
        <f>Z15+AA15</f>
        <v>55.260000000000005</v>
      </c>
      <c r="Z15" s="14">
        <v>1.06</v>
      </c>
      <c r="AA15" s="14">
        <v>54.2</v>
      </c>
      <c r="AB15" s="14">
        <f>AC15+AD15</f>
        <v>50</v>
      </c>
      <c r="AC15" s="14">
        <v>50</v>
      </c>
      <c r="AD15" s="14">
        <v>0</v>
      </c>
      <c r="AE15" s="14">
        <f>AF15+AG15</f>
        <v>50</v>
      </c>
      <c r="AF15" s="14">
        <v>50</v>
      </c>
      <c r="AG15" s="14">
        <v>0</v>
      </c>
    </row>
    <row r="16" spans="1:33" ht="42" customHeight="1" x14ac:dyDescent="0.25">
      <c r="A16" s="23" t="s">
        <v>47</v>
      </c>
      <c r="B16" s="2" t="s">
        <v>14</v>
      </c>
      <c r="C16" s="21" t="s">
        <v>24</v>
      </c>
      <c r="D16" s="32" t="s">
        <v>18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4"/>
    </row>
    <row r="17" spans="1:43" ht="66" customHeight="1" x14ac:dyDescent="0.25">
      <c r="A17" s="23" t="s">
        <v>15</v>
      </c>
      <c r="B17" s="2" t="s">
        <v>19</v>
      </c>
      <c r="C17" s="21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3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28" t="s">
        <v>11</v>
      </c>
      <c r="B19" s="28"/>
      <c r="C19" s="7">
        <f>D19+G19+J19+M19+P19+S19+V19+Y19+AB19+AE19</f>
        <v>55809.760000000002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7">
        <f>T19+U19</f>
        <v>11310.3</v>
      </c>
      <c r="T19" s="14">
        <f>T14+T17</f>
        <v>11310.3</v>
      </c>
      <c r="U19" s="14">
        <f>U14+U17</f>
        <v>0</v>
      </c>
      <c r="V19" s="7">
        <f>W19+X19</f>
        <v>2755</v>
      </c>
      <c r="W19" s="14">
        <f>W14+W17</f>
        <v>2755</v>
      </c>
      <c r="X19" s="14">
        <f>X14</f>
        <v>0</v>
      </c>
      <c r="Y19" s="7">
        <f>Y18+Y17+Y15+Y14</f>
        <v>24657.760000000002</v>
      </c>
      <c r="Z19" s="7">
        <f t="shared" ref="Z19:AG19" si="7">Z18+Z17+Z15+Z14</f>
        <v>24603.559999999998</v>
      </c>
      <c r="AA19" s="7">
        <f t="shared" si="7"/>
        <v>54.2</v>
      </c>
      <c r="AB19" s="7">
        <f t="shared" si="7"/>
        <v>3950</v>
      </c>
      <c r="AC19" s="7">
        <f t="shared" si="7"/>
        <v>3950</v>
      </c>
      <c r="AD19" s="7">
        <f t="shared" si="7"/>
        <v>0</v>
      </c>
      <c r="AE19" s="7">
        <f t="shared" si="7"/>
        <v>4950</v>
      </c>
      <c r="AF19" s="7">
        <f t="shared" si="7"/>
        <v>4950</v>
      </c>
      <c r="AG19" s="7">
        <f t="shared" si="7"/>
        <v>0</v>
      </c>
    </row>
    <row r="20" spans="1:43" outlineLevel="1" x14ac:dyDescent="0.25">
      <c r="A20" s="31" t="s">
        <v>12</v>
      </c>
      <c r="B20" s="31"/>
      <c r="C20" s="21"/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4"/>
    </row>
    <row r="21" spans="1:43" s="8" customFormat="1" ht="37.5" customHeight="1" outlineLevel="1" x14ac:dyDescent="0.25">
      <c r="A21" s="29" t="s">
        <v>10</v>
      </c>
      <c r="B21" s="29"/>
      <c r="C21" s="11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4">
        <f t="shared" ref="S21:X21" si="13">S19</f>
        <v>11310.3</v>
      </c>
      <c r="T21" s="14">
        <f t="shared" si="13"/>
        <v>11310.3</v>
      </c>
      <c r="U21" s="14">
        <f t="shared" si="13"/>
        <v>0</v>
      </c>
      <c r="V21" s="7">
        <f t="shared" si="13"/>
        <v>2755</v>
      </c>
      <c r="W21" s="14">
        <f t="shared" si="13"/>
        <v>2755</v>
      </c>
      <c r="X21" s="14">
        <f t="shared" si="13"/>
        <v>0</v>
      </c>
      <c r="Y21" s="7">
        <f t="shared" ref="Y21:AG21" si="14">Y15+Y17+Y18</f>
        <v>10355.26</v>
      </c>
      <c r="Z21" s="14">
        <f t="shared" si="14"/>
        <v>10301.060000000001</v>
      </c>
      <c r="AA21" s="14">
        <f t="shared" si="14"/>
        <v>54.2</v>
      </c>
      <c r="AB21" s="7">
        <f t="shared" si="14"/>
        <v>3950</v>
      </c>
      <c r="AC21" s="14">
        <f t="shared" si="14"/>
        <v>3950</v>
      </c>
      <c r="AD21" s="14">
        <f t="shared" si="14"/>
        <v>0</v>
      </c>
      <c r="AE21" s="7">
        <f t="shared" si="14"/>
        <v>3950</v>
      </c>
      <c r="AF21" s="14">
        <f t="shared" si="14"/>
        <v>3950</v>
      </c>
      <c r="AG21" s="14">
        <f t="shared" si="14"/>
        <v>0</v>
      </c>
      <c r="AQ21" s="8" t="s">
        <v>45</v>
      </c>
    </row>
    <row r="22" spans="1:43" s="8" customFormat="1" ht="18.75" customHeight="1" outlineLevel="1" x14ac:dyDescent="0.25">
      <c r="A22" s="29" t="s">
        <v>13</v>
      </c>
      <c r="B22" s="29"/>
      <c r="C22" s="11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7">
        <f>S14+S17</f>
        <v>11310.3</v>
      </c>
      <c r="T22" s="14">
        <f>T14+T17</f>
        <v>11310.3</v>
      </c>
      <c r="U22" s="14">
        <f>U21</f>
        <v>0</v>
      </c>
      <c r="V22" s="7">
        <f t="shared" ref="V22:AG22" si="15">V14+V17</f>
        <v>2755</v>
      </c>
      <c r="W22" s="14">
        <f t="shared" si="15"/>
        <v>2755</v>
      </c>
      <c r="X22" s="14">
        <f t="shared" si="15"/>
        <v>0</v>
      </c>
      <c r="Y22" s="7">
        <f t="shared" si="15"/>
        <v>21302.5</v>
      </c>
      <c r="Z22" s="14">
        <f t="shared" si="15"/>
        <v>21302.5</v>
      </c>
      <c r="AA22" s="14">
        <f t="shared" si="15"/>
        <v>0</v>
      </c>
      <c r="AB22" s="7">
        <f t="shared" si="15"/>
        <v>0</v>
      </c>
      <c r="AC22" s="14">
        <f t="shared" si="15"/>
        <v>0</v>
      </c>
      <c r="AD22" s="14">
        <f t="shared" si="15"/>
        <v>0</v>
      </c>
      <c r="AE22" s="7">
        <f t="shared" si="15"/>
        <v>1000</v>
      </c>
      <c r="AF22" s="14">
        <f t="shared" si="15"/>
        <v>1000</v>
      </c>
      <c r="AG22" s="14">
        <f t="shared" si="15"/>
        <v>0</v>
      </c>
      <c r="AI22" s="8" t="s">
        <v>44</v>
      </c>
    </row>
    <row r="23" spans="1:43" s="8" customFormat="1" ht="18.75" customHeight="1" outlineLevel="1" x14ac:dyDescent="0.25">
      <c r="A23" s="35" t="s">
        <v>40</v>
      </c>
      <c r="B23" s="36"/>
      <c r="C23" s="11">
        <f>Y23+AB23+AE23</f>
        <v>11100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7">
        <f>Y18</f>
        <v>3300</v>
      </c>
      <c r="Z23" s="14">
        <f t="shared" ref="Z23:AG23" si="16">Z18</f>
        <v>3300</v>
      </c>
      <c r="AA23" s="7">
        <f t="shared" si="16"/>
        <v>0</v>
      </c>
      <c r="AB23" s="7">
        <f t="shared" si="16"/>
        <v>3900</v>
      </c>
      <c r="AC23" s="14">
        <f t="shared" si="16"/>
        <v>3900</v>
      </c>
      <c r="AD23" s="7">
        <f t="shared" si="16"/>
        <v>0</v>
      </c>
      <c r="AE23" s="7">
        <f t="shared" si="16"/>
        <v>3900</v>
      </c>
      <c r="AF23" s="14">
        <f t="shared" si="16"/>
        <v>3900</v>
      </c>
      <c r="AG23" s="7">
        <f t="shared" si="16"/>
        <v>0</v>
      </c>
    </row>
    <row r="25" spans="1:43" x14ac:dyDescent="0.25">
      <c r="A25" s="5" t="s">
        <v>21</v>
      </c>
      <c r="E25" s="15"/>
    </row>
    <row r="26" spans="1:43" ht="18.75" x14ac:dyDescent="0.3">
      <c r="A26" s="5" t="s">
        <v>34</v>
      </c>
      <c r="D26" s="16"/>
    </row>
    <row r="28" spans="1:43" x14ac:dyDescent="0.25">
      <c r="L28" s="15"/>
    </row>
    <row r="29" spans="1:43" hidden="1" x14ac:dyDescent="0.25">
      <c r="C29" s="18" t="s">
        <v>35</v>
      </c>
      <c r="D29" s="37">
        <f>D31+D33</f>
        <v>55755.56</v>
      </c>
      <c r="E29" s="38"/>
    </row>
    <row r="30" spans="1:43" hidden="1" x14ac:dyDescent="0.25">
      <c r="C30" s="18"/>
      <c r="D30" s="19"/>
      <c r="E30" s="19"/>
      <c r="I30" s="15"/>
    </row>
    <row r="31" spans="1:43" hidden="1" x14ac:dyDescent="0.25">
      <c r="C31" s="18" t="s">
        <v>36</v>
      </c>
      <c r="D31" s="37">
        <f>E19+H19+K19+N19+Q19+T19+W19+Z19+AC19+AF19</f>
        <v>55755.56</v>
      </c>
      <c r="E31" s="37"/>
    </row>
    <row r="32" spans="1:43" hidden="1" x14ac:dyDescent="0.25">
      <c r="C32" s="18"/>
      <c r="D32" s="19"/>
      <c r="E32" s="19"/>
    </row>
    <row r="33" spans="3:5" hidden="1" x14ac:dyDescent="0.25">
      <c r="C33" s="20" t="s">
        <v>37</v>
      </c>
      <c r="D33" s="37">
        <f>F22+I22+L22+O22+R22+U22+X22+AA22+AD22+AG22</f>
        <v>0</v>
      </c>
      <c r="E33" s="38"/>
    </row>
    <row r="34" spans="3:5" x14ac:dyDescent="0.25">
      <c r="C34" s="17"/>
    </row>
    <row r="35" spans="3:5" x14ac:dyDescent="0.25">
      <c r="C35" s="17"/>
    </row>
  </sheetData>
  <mergeCells count="30">
    <mergeCell ref="D31:E31"/>
    <mergeCell ref="D33:E33"/>
    <mergeCell ref="A20:B20"/>
    <mergeCell ref="D20:AG20"/>
    <mergeCell ref="A21:B21"/>
    <mergeCell ref="A22:B22"/>
    <mergeCell ref="A23:B23"/>
    <mergeCell ref="D29:E29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A8:AG8"/>
    <mergeCell ref="AB1:AG1"/>
    <mergeCell ref="AB2:AG2"/>
    <mergeCell ref="AB4:AG4"/>
    <mergeCell ref="AB6:AG6"/>
    <mergeCell ref="AB7:AG7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21.12.2023</vt:lpstr>
      <vt:lpstr>'21.12.2023'!Заголовки_для_печати</vt:lpstr>
      <vt:lpstr>'21.12.2023'!Область_печати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2023-12-25T06:58:55Z</cp:lastPrinted>
  <dcterms:created xsi:type="dcterms:W3CDTF">2015-09-07T12:17:59Z</dcterms:created>
  <dcterms:modified xsi:type="dcterms:W3CDTF">2023-12-25T07:41:30Z</dcterms:modified>
</cp:coreProperties>
</file>